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L101" i="1"/>
  <c r="AH101"/>
  <c r="T101"/>
  <c r="AL91" l="1"/>
</calcChain>
</file>

<file path=xl/sharedStrings.xml><?xml version="1.0" encoding="utf-8"?>
<sst xmlns="http://schemas.openxmlformats.org/spreadsheetml/2006/main" count="327" uniqueCount="178">
  <si>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</si>
  <si>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</si>
  <si>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</si>
  <si>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</si>
  <si>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</si>
  <si>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</si>
  <si>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</si>
  <si>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</si>
  <si>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</si>
  <si>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</si>
  <si>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</si>
  <si>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</si>
  <si>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</si>
  <si>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</si>
  <si>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</si>
  <si>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</si>
  <si>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</si>
  <si>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</si>
  <si>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</si>
  <si>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</si>
  <si>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</si>
  <si>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</si>
  <si>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</si>
  <si>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</si>
  <si>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</si>
  <si>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</si>
  <si>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</si>
  <si>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</si>
  <si>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</si>
  <si>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</si>
  <si>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</si>
  <si>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</si>
  <si>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</si>
  <si>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</si>
  <si>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</si>
  <si>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</si>
  <si>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</si>
  <si>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</si>
  <si>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</si>
  <si>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</si>
  <si>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</si>
  <si>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</si>
  <si>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</si>
  <si>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</si>
  <si>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</si>
  <si>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</si>
  <si>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</si>
  <si>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</si>
  <si>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</si>
  <si>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</si>
  <si>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</si>
  <si>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</si>
  <si>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</si>
  <si>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</si>
  <si>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</si>
  <si>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</si>
  <si>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</si>
  <si>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</si>
  <si>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</si>
  <si>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</si>
  <si>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</si>
  <si>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</si>
  <si>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</si>
  <si>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</si>
  <si>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</si>
  <si>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</si>
  <si>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</si>
  <si>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</si>
  <si>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</si>
  <si>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</si>
  <si>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</si>
  <si>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</si>
  <si>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</si>
  <si>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</si>
  <si>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</si>
  <si>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</si>
  <si>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</si>
  <si>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</si>
  <si>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</si>
  <si>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</si>
  <si>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</si>
  <si>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</si>
  <si>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</si>
  <si>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</si>
  <si>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</si>
  <si>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</si>
  <si>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</si>
  <si>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</si>
  <si>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</si>
  <si>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</si>
  <si>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</si>
  <si>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</si>
  <si>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</si>
  <si>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</si>
  <si>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</si>
  <si>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</si>
  <si>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</si>
  <si>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</si>
  <si>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</si>
  <si>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</si>
  <si>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</si>
  <si>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</si>
  <si>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</si>
  <si>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</si>
  <si>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</si>
  <si>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</si>
  <si>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</si>
  <si>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</si>
  <si>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</si>
  <si>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</si>
  <si>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</si>
  <si>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</si>
  <si>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</si>
  <si>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</si>
  <si>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</si>
  <si>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</si>
  <si>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</si>
  <si>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</si>
  <si>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</si>
  <si>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</si>
  <si>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</si>
  <si>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</si>
  <si>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</si>
  <si>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</si>
  <si>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</si>
  <si>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</si>
  <si>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</si>
  <si>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</si>
  <si>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</si>
  <si>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</si>
  <si>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</si>
  <si>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</si>
  <si>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</si>
  <si>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</si>
  <si>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</si>
  <si>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</si>
  <si>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</si>
  <si>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</si>
  <si>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</si>
  <si>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</si>
  <si>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</si>
  <si>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</si>
  <si>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</si>
  <si>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</si>
  <si>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</si>
  <si>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</si>
  <si>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</si>
  <si>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</si>
  <si>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</si>
  <si>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</si>
  <si>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</si>
  <si>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</si>
  <si>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</si>
  <si>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</si>
  <si>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</si>
  <si>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</si>
  <si>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</si>
  <si>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</si>
  <si>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</si>
  <si>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</si>
  <si>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</si>
  <si>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</si>
  <si>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к проекту решения Собрания депутатов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</si>
  <si>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</si>
  <si>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</si>
  <si>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</si>
  <si>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</si>
  <si>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</si>
  <si>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</si>
  <si>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12</t>
  </si>
  <si>
    <t>" О  бюджете Отрадовского сельского поселения</t>
  </si>
  <si>
    <t xml:space="preserve">от                            2022г. № ____  </t>
  </si>
  <si>
    <t xml:space="preserve">  Азовского района на 2023 год</t>
  </si>
  <si>
    <t>и плановый период 2024-2025 годов"</t>
  </si>
  <si>
    <t>2024 г.</t>
  </si>
  <si>
    <t>2025 г.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</si>
  <si>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2023 год и плановый период 2024 и 2025 годов</t>
  </si>
  <si>
    <t>Приложение № 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</si>
</sst>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9" fillId="3" borderId="3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04"/>
  <sheetViews>
    <sheetView tabSelected="1" zoomScale="110" zoomScaleNormal="110" workbookViewId="0">
      <selection activeCell="T2" sqref="T2:AM2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177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40" t="s">
        <v>162</v>
      </c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143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8" t="s">
        <v>171</v>
      </c>
      <c r="AI4" s="38"/>
      <c r="AJ4" s="38"/>
      <c r="AK4" s="38"/>
      <c r="AL4" s="38"/>
      <c r="AM4" s="38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B5" s="40" t="s">
        <v>170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</row>
    <row r="6" spans="1:60" ht="14.45" customHeight="1">
      <c r="Q6" s="40" t="s">
        <v>172</v>
      </c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173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44" t="s">
        <v>176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3" t="s">
        <v>0</v>
      </c>
      <c r="B12" s="43" t="s">
        <v>1</v>
      </c>
      <c r="C12" s="43" t="s">
        <v>1</v>
      </c>
      <c r="D12" s="43" t="s">
        <v>1</v>
      </c>
      <c r="E12" s="43" t="s">
        <v>1</v>
      </c>
      <c r="F12" s="43" t="s">
        <v>1</v>
      </c>
      <c r="G12" s="43" t="s">
        <v>1</v>
      </c>
      <c r="H12" s="43" t="s">
        <v>1</v>
      </c>
      <c r="I12" s="43" t="s">
        <v>1</v>
      </c>
      <c r="J12" s="43" t="s">
        <v>1</v>
      </c>
      <c r="K12" s="43" t="s">
        <v>1</v>
      </c>
      <c r="L12" s="43" t="s">
        <v>1</v>
      </c>
      <c r="M12" s="43" t="s">
        <v>1</v>
      </c>
      <c r="N12" s="43" t="s">
        <v>1</v>
      </c>
      <c r="O12" s="43" t="s">
        <v>1</v>
      </c>
      <c r="P12" s="43" t="s">
        <v>1</v>
      </c>
      <c r="Q12" s="43" t="s">
        <v>2</v>
      </c>
      <c r="R12" s="43" t="s">
        <v>3</v>
      </c>
      <c r="S12" s="43" t="s">
        <v>10</v>
      </c>
      <c r="T12" s="43" t="s">
        <v>5</v>
      </c>
      <c r="U12" s="43" t="s">
        <v>6</v>
      </c>
      <c r="V12" s="43" t="s">
        <v>7</v>
      </c>
      <c r="W12" s="43" t="s">
        <v>8</v>
      </c>
      <c r="X12" s="43" t="s">
        <v>5</v>
      </c>
      <c r="Y12" s="43" t="s">
        <v>6</v>
      </c>
      <c r="Z12" s="43" t="s">
        <v>7</v>
      </c>
      <c r="AA12" s="43" t="s">
        <v>8</v>
      </c>
      <c r="AB12" s="43" t="s">
        <v>9</v>
      </c>
      <c r="AC12" s="43" t="s">
        <v>5</v>
      </c>
      <c r="AD12" s="43" t="s">
        <v>6</v>
      </c>
      <c r="AE12" s="43" t="s">
        <v>7</v>
      </c>
      <c r="AF12" s="43" t="s">
        <v>8</v>
      </c>
      <c r="AG12" s="43" t="s">
        <v>9</v>
      </c>
      <c r="AH12" s="43" t="s">
        <v>174</v>
      </c>
      <c r="AI12" s="43" t="s">
        <v>11</v>
      </c>
      <c r="AJ12" s="43" t="s">
        <v>12</v>
      </c>
      <c r="AK12" s="43" t="s">
        <v>13</v>
      </c>
      <c r="AL12" s="43" t="s">
        <v>175</v>
      </c>
      <c r="AM12" s="43" t="s">
        <v>14</v>
      </c>
      <c r="AN12" s="43" t="s">
        <v>15</v>
      </c>
      <c r="AO12" s="43" t="s">
        <v>16</v>
      </c>
    </row>
    <row r="13" spans="1:60" ht="15" customHeight="1">
      <c r="A13" s="43"/>
      <c r="B13" s="43" t="s">
        <v>1</v>
      </c>
      <c r="C13" s="43" t="s">
        <v>1</v>
      </c>
      <c r="D13" s="43" t="s">
        <v>1</v>
      </c>
      <c r="E13" s="43" t="s">
        <v>1</v>
      </c>
      <c r="F13" s="43" t="s">
        <v>1</v>
      </c>
      <c r="G13" s="43" t="s">
        <v>1</v>
      </c>
      <c r="H13" s="43" t="s">
        <v>1</v>
      </c>
      <c r="I13" s="43" t="s">
        <v>1</v>
      </c>
      <c r="J13" s="43" t="s">
        <v>1</v>
      </c>
      <c r="K13" s="43" t="s">
        <v>1</v>
      </c>
      <c r="L13" s="43" t="s">
        <v>1</v>
      </c>
      <c r="M13" s="43" t="s">
        <v>1</v>
      </c>
      <c r="N13" s="43" t="s">
        <v>1</v>
      </c>
      <c r="O13" s="43" t="s">
        <v>1</v>
      </c>
      <c r="P13" s="43" t="s">
        <v>1</v>
      </c>
      <c r="Q13" s="43" t="s">
        <v>2</v>
      </c>
      <c r="R13" s="43" t="s">
        <v>3</v>
      </c>
      <c r="S13" s="43" t="s">
        <v>4</v>
      </c>
      <c r="T13" s="43" t="s">
        <v>5</v>
      </c>
      <c r="U13" s="43" t="s">
        <v>6</v>
      </c>
      <c r="V13" s="43" t="s">
        <v>7</v>
      </c>
      <c r="W13" s="43" t="s">
        <v>8</v>
      </c>
      <c r="X13" s="43" t="s">
        <v>5</v>
      </c>
      <c r="Y13" s="43" t="s">
        <v>6</v>
      </c>
      <c r="Z13" s="43" t="s">
        <v>7</v>
      </c>
      <c r="AA13" s="43" t="s">
        <v>8</v>
      </c>
      <c r="AB13" s="43" t="s">
        <v>9</v>
      </c>
      <c r="AC13" s="43" t="s">
        <v>5</v>
      </c>
      <c r="AD13" s="43" t="s">
        <v>6</v>
      </c>
      <c r="AE13" s="43" t="s">
        <v>7</v>
      </c>
      <c r="AF13" s="43" t="s">
        <v>8</v>
      </c>
      <c r="AG13" s="43" t="s">
        <v>9</v>
      </c>
      <c r="AH13" s="43" t="s">
        <v>5</v>
      </c>
      <c r="AI13" s="43" t="s">
        <v>6</v>
      </c>
      <c r="AJ13" s="43" t="s">
        <v>7</v>
      </c>
      <c r="AK13" s="43" t="s">
        <v>8</v>
      </c>
      <c r="AL13" s="43" t="s">
        <v>5</v>
      </c>
      <c r="AM13" s="43" t="s">
        <v>6</v>
      </c>
      <c r="AN13" s="43" t="s">
        <v>7</v>
      </c>
      <c r="AO13" s="43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25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0</v>
      </c>
      <c r="AI15" s="10"/>
      <c r="AJ15" s="10"/>
      <c r="AK15" s="10"/>
      <c r="AL15" s="10">
        <v>0</v>
      </c>
      <c r="AM15" s="10"/>
      <c r="AN15" s="10"/>
      <c r="AO15" s="10"/>
    </row>
    <row r="16" spans="1:60" ht="31.7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25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0</v>
      </c>
      <c r="AI16" s="10"/>
      <c r="AJ16" s="10"/>
      <c r="AK16" s="10"/>
      <c r="AL16" s="10">
        <v>0</v>
      </c>
      <c r="AM16" s="10"/>
      <c r="AN16" s="10"/>
      <c r="AO16" s="10"/>
    </row>
    <row r="17" spans="1:41" ht="136.5" customHeight="1">
      <c r="A17" s="35" t="s">
        <v>163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25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0</v>
      </c>
      <c r="AI17" s="10"/>
      <c r="AJ17" s="10"/>
      <c r="AK17" s="10"/>
      <c r="AL17" s="10">
        <v>0</v>
      </c>
      <c r="AM17" s="10"/>
      <c r="AN17" s="10"/>
      <c r="AO17" s="10"/>
    </row>
    <row r="18" spans="1:41" ht="63.2" customHeight="1">
      <c r="A18" s="21" t="s">
        <v>164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30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25</v>
      </c>
      <c r="AI18" s="10"/>
      <c r="AJ18" s="10"/>
      <c r="AK18" s="10"/>
      <c r="AL18" s="10">
        <v>25</v>
      </c>
      <c r="AM18" s="10"/>
      <c r="AN18" s="10"/>
      <c r="AO18" s="10"/>
    </row>
    <row r="19" spans="1:41" ht="31.7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25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20</v>
      </c>
      <c r="AI19" s="10"/>
      <c r="AJ19" s="10"/>
      <c r="AK19" s="10"/>
      <c r="AL19" s="10">
        <v>20</v>
      </c>
      <c r="AM19" s="10"/>
      <c r="AN19" s="10"/>
      <c r="AO19" s="10"/>
    </row>
    <row r="20" spans="1:41" ht="114.75" customHeight="1">
      <c r="A20" s="22" t="s">
        <v>144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13.2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13.2</v>
      </c>
      <c r="AI20" s="10"/>
      <c r="AJ20" s="10"/>
      <c r="AK20" s="10"/>
      <c r="AL20" s="10">
        <v>13.2</v>
      </c>
      <c r="AM20" s="10"/>
      <c r="AN20" s="10"/>
      <c r="AO20" s="10"/>
    </row>
    <row r="21" spans="1:41" ht="126.6" customHeight="1">
      <c r="A21" s="22" t="s">
        <v>144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13.2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13.2</v>
      </c>
      <c r="AI21" s="10"/>
      <c r="AJ21" s="10"/>
      <c r="AK21" s="10"/>
      <c r="AL21" s="10">
        <v>13.2</v>
      </c>
      <c r="AM21" s="10"/>
      <c r="AN21" s="10"/>
      <c r="AO21" s="10"/>
    </row>
    <row r="22" spans="1:41" ht="126.6" customHeight="1">
      <c r="A22" s="22" t="s">
        <v>144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34">
        <v>240</v>
      </c>
      <c r="R22" s="9" t="s">
        <v>30</v>
      </c>
      <c r="S22" s="9" t="s">
        <v>120</v>
      </c>
      <c r="T22" s="10">
        <v>11.8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6.8</v>
      </c>
      <c r="AI22" s="10"/>
      <c r="AJ22" s="10"/>
      <c r="AK22" s="10"/>
      <c r="AL22" s="10">
        <v>6.8</v>
      </c>
      <c r="AM22" s="10"/>
      <c r="AN22" s="10"/>
      <c r="AO22" s="10"/>
    </row>
    <row r="23" spans="1:41" ht="113.25" customHeight="1">
      <c r="A23" s="12" t="s">
        <v>157</v>
      </c>
      <c r="B23" s="9" t="s">
        <v>160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9"/>
      <c r="R23" s="9"/>
      <c r="S23" s="9"/>
      <c r="T23" s="10">
        <v>5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5</v>
      </c>
      <c r="AI23" s="10"/>
      <c r="AJ23" s="10"/>
      <c r="AK23" s="10"/>
      <c r="AL23" s="10">
        <v>5</v>
      </c>
      <c r="AM23" s="10"/>
      <c r="AN23" s="10"/>
      <c r="AO23" s="10"/>
    </row>
    <row r="24" spans="1:41" ht="107.25" customHeight="1">
      <c r="A24" s="12" t="s">
        <v>158</v>
      </c>
      <c r="B24" s="9" t="s">
        <v>161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28.25" customHeight="1">
      <c r="A25" s="12" t="s">
        <v>159</v>
      </c>
      <c r="B25" s="9" t="s">
        <v>161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>
        <v>240</v>
      </c>
      <c r="R25" s="9" t="s">
        <v>30</v>
      </c>
      <c r="S25" s="9" t="s">
        <v>165</v>
      </c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47.45" customHeight="1">
      <c r="A26" s="8" t="s">
        <v>31</v>
      </c>
      <c r="B26" s="9" t="s">
        <v>32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31.2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10</v>
      </c>
      <c r="AI26" s="10"/>
      <c r="AJ26" s="10"/>
      <c r="AK26" s="10"/>
      <c r="AL26" s="10">
        <v>10</v>
      </c>
      <c r="AM26" s="10"/>
      <c r="AN26" s="10"/>
      <c r="AO26" s="10"/>
    </row>
    <row r="27" spans="1:41" ht="31.7" customHeight="1">
      <c r="A27" s="8" t="s">
        <v>33</v>
      </c>
      <c r="B27" s="9" t="s">
        <v>34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24" t="s">
        <v>35</v>
      </c>
      <c r="B28" s="9" t="s">
        <v>36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24" t="s">
        <v>37</v>
      </c>
      <c r="B29" s="9" t="s">
        <v>36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30</v>
      </c>
      <c r="S29" s="9" t="s">
        <v>165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33</v>
      </c>
      <c r="B30" s="28" t="s">
        <v>153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154</v>
      </c>
      <c r="B31" s="28" t="s">
        <v>155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65" customHeight="1">
      <c r="A32" s="23" t="s">
        <v>152</v>
      </c>
      <c r="B32" s="28" t="s">
        <v>155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30</v>
      </c>
      <c r="S32" s="28" t="s">
        <v>165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2" ht="31.7" customHeight="1">
      <c r="A33" s="8" t="s">
        <v>38</v>
      </c>
      <c r="B33" s="9" t="s">
        <v>39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21.2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2" ht="142.35" customHeight="1">
      <c r="A34" s="12" t="s">
        <v>40</v>
      </c>
      <c r="B34" s="9" t="s">
        <v>41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21.2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0</v>
      </c>
      <c r="AI34" s="10"/>
      <c r="AJ34" s="10"/>
      <c r="AK34" s="10"/>
      <c r="AL34" s="10">
        <v>0</v>
      </c>
      <c r="AM34" s="10"/>
      <c r="AN34" s="10"/>
      <c r="AO34" s="10"/>
    </row>
    <row r="35" spans="1:42" ht="158.1" customHeight="1">
      <c r="A35" s="12" t="s">
        <v>42</v>
      </c>
      <c r="B35" s="9" t="s">
        <v>41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23</v>
      </c>
      <c r="S35" s="9" t="s">
        <v>30</v>
      </c>
      <c r="T35" s="10">
        <v>21.2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0</v>
      </c>
      <c r="AI35" s="10"/>
      <c r="AJ35" s="10"/>
      <c r="AK35" s="10"/>
      <c r="AL35" s="10">
        <v>0</v>
      </c>
      <c r="AM35" s="10"/>
      <c r="AN35" s="10"/>
      <c r="AO35" s="10"/>
    </row>
    <row r="36" spans="1:42" ht="31.7" customHeight="1">
      <c r="A36" s="8" t="s">
        <v>43</v>
      </c>
      <c r="B36" s="9" t="s">
        <v>44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3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1</v>
      </c>
      <c r="AI36" s="10"/>
      <c r="AJ36" s="10"/>
      <c r="AK36" s="10"/>
      <c r="AL36" s="10">
        <v>1</v>
      </c>
      <c r="AM36" s="10"/>
      <c r="AN36" s="10"/>
      <c r="AO36" s="10"/>
    </row>
    <row r="37" spans="1:42" ht="31.7" customHeight="1">
      <c r="A37" s="8" t="s">
        <v>45</v>
      </c>
      <c r="B37" s="9" t="s">
        <v>46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3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1</v>
      </c>
      <c r="AI37" s="10"/>
      <c r="AJ37" s="10"/>
      <c r="AK37" s="10"/>
      <c r="AL37" s="10">
        <v>1</v>
      </c>
      <c r="AM37" s="10"/>
      <c r="AN37" s="10"/>
      <c r="AO37" s="10"/>
    </row>
    <row r="38" spans="1:42" ht="126.6" customHeight="1">
      <c r="A38" s="12" t="s">
        <v>47</v>
      </c>
      <c r="B38" s="9" t="s">
        <v>48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3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1</v>
      </c>
      <c r="AI38" s="10"/>
      <c r="AJ38" s="10"/>
      <c r="AK38" s="10"/>
      <c r="AL38" s="10">
        <v>1</v>
      </c>
      <c r="AM38" s="10"/>
      <c r="AN38" s="10"/>
      <c r="AO38" s="10"/>
    </row>
    <row r="39" spans="1:42" ht="142.35" customHeight="1">
      <c r="A39" s="12" t="s">
        <v>49</v>
      </c>
      <c r="B39" s="9" t="s">
        <v>48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28</v>
      </c>
      <c r="S39" s="9" t="s">
        <v>29</v>
      </c>
      <c r="T39" s="10">
        <v>3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1</v>
      </c>
      <c r="AI39" s="10"/>
      <c r="AJ39" s="10"/>
      <c r="AK39" s="10"/>
      <c r="AL39" s="10">
        <v>1</v>
      </c>
      <c r="AM39" s="10"/>
      <c r="AN39" s="10"/>
      <c r="AO39" s="10"/>
      <c r="AP39" s="27"/>
    </row>
    <row r="40" spans="1:42" ht="31.7" customHeight="1">
      <c r="A40" s="8" t="s">
        <v>50</v>
      </c>
      <c r="B40" s="9" t="s">
        <v>51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985.5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869</v>
      </c>
      <c r="AI40" s="10"/>
      <c r="AJ40" s="10"/>
      <c r="AK40" s="10"/>
      <c r="AL40" s="10">
        <v>903.7</v>
      </c>
      <c r="AM40" s="10"/>
      <c r="AN40" s="10"/>
      <c r="AO40" s="10"/>
    </row>
    <row r="41" spans="1:42" ht="31.7" customHeight="1">
      <c r="A41" s="8" t="s">
        <v>52</v>
      </c>
      <c r="B41" s="9" t="s">
        <v>53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985.5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869</v>
      </c>
      <c r="AI41" s="10"/>
      <c r="AJ41" s="10"/>
      <c r="AK41" s="10"/>
      <c r="AL41" s="10">
        <v>903.7</v>
      </c>
      <c r="AM41" s="10"/>
      <c r="AN41" s="10"/>
      <c r="AO41" s="10"/>
    </row>
    <row r="42" spans="1:42" ht="63.2" customHeight="1">
      <c r="A42" s="8" t="s">
        <v>54</v>
      </c>
      <c r="B42" s="9" t="s">
        <v>55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/>
      <c r="R42" s="9"/>
      <c r="S42" s="9"/>
      <c r="T42" s="10">
        <v>985.5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869</v>
      </c>
      <c r="AI42" s="10"/>
      <c r="AJ42" s="10"/>
      <c r="AK42" s="10"/>
      <c r="AL42" s="10">
        <v>903.7</v>
      </c>
      <c r="AM42" s="10"/>
      <c r="AN42" s="10"/>
      <c r="AO42" s="10"/>
    </row>
    <row r="43" spans="1:42" ht="94.9" customHeight="1">
      <c r="A43" s="12" t="s">
        <v>56</v>
      </c>
      <c r="B43" s="9" t="s">
        <v>55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>
        <v>240</v>
      </c>
      <c r="R43" s="9" t="s">
        <v>23</v>
      </c>
      <c r="S43" s="9" t="s">
        <v>30</v>
      </c>
      <c r="T43" s="10">
        <v>985.5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869</v>
      </c>
      <c r="AI43" s="10"/>
      <c r="AJ43" s="10"/>
      <c r="AK43" s="10"/>
      <c r="AL43" s="10">
        <v>903.7</v>
      </c>
      <c r="AM43" s="10"/>
      <c r="AN43" s="10"/>
      <c r="AO43" s="10"/>
    </row>
    <row r="44" spans="1:42" ht="31.7" customHeight="1">
      <c r="A44" s="8" t="s">
        <v>57</v>
      </c>
      <c r="B44" s="9" t="s">
        <v>58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20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20</v>
      </c>
      <c r="AI44" s="10"/>
      <c r="AJ44" s="10"/>
      <c r="AK44" s="10"/>
      <c r="AL44" s="10">
        <v>20</v>
      </c>
      <c r="AM44" s="10"/>
      <c r="AN44" s="10"/>
      <c r="AO44" s="10"/>
    </row>
    <row r="45" spans="1:42" ht="31.7" customHeight="1">
      <c r="A45" s="8" t="s">
        <v>59</v>
      </c>
      <c r="B45" s="9" t="s">
        <v>60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20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20</v>
      </c>
      <c r="AI45" s="10"/>
      <c r="AJ45" s="10"/>
      <c r="AK45" s="10"/>
      <c r="AL45" s="10">
        <v>20</v>
      </c>
      <c r="AM45" s="10"/>
      <c r="AN45" s="10"/>
      <c r="AO45" s="10"/>
    </row>
    <row r="46" spans="1:42" ht="63.2" customHeight="1">
      <c r="A46" s="8" t="s">
        <v>61</v>
      </c>
      <c r="B46" s="9" t="s">
        <v>62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20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20</v>
      </c>
      <c r="AI46" s="10"/>
      <c r="AJ46" s="10"/>
      <c r="AK46" s="10"/>
      <c r="AL46" s="10">
        <v>20</v>
      </c>
      <c r="AM46" s="10"/>
      <c r="AN46" s="10"/>
      <c r="AO46" s="10"/>
    </row>
    <row r="47" spans="1:42" ht="79.150000000000006" customHeight="1">
      <c r="A47" s="8" t="s">
        <v>63</v>
      </c>
      <c r="B47" s="9" t="s">
        <v>62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>
        <v>240</v>
      </c>
      <c r="R47" s="9" t="s">
        <v>23</v>
      </c>
      <c r="S47" s="9" t="s">
        <v>30</v>
      </c>
      <c r="T47" s="10">
        <v>20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20</v>
      </c>
      <c r="AI47" s="10"/>
      <c r="AJ47" s="10"/>
      <c r="AK47" s="10"/>
      <c r="AL47" s="10">
        <v>20</v>
      </c>
      <c r="AM47" s="10"/>
      <c r="AN47" s="10"/>
      <c r="AO47" s="10"/>
    </row>
    <row r="48" spans="1:42" ht="31.7" customHeight="1">
      <c r="A48" s="8" t="s">
        <v>64</v>
      </c>
      <c r="B48" s="9" t="s">
        <v>65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300.3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73.099999999999994</v>
      </c>
      <c r="AI48" s="10"/>
      <c r="AJ48" s="10"/>
      <c r="AK48" s="10"/>
      <c r="AL48" s="10">
        <v>73.099999999999994</v>
      </c>
      <c r="AM48" s="10"/>
      <c r="AN48" s="10"/>
      <c r="AO48" s="10"/>
    </row>
    <row r="49" spans="1:41" ht="31.7" customHeight="1">
      <c r="A49" s="8" t="s">
        <v>66</v>
      </c>
      <c r="B49" s="9" t="s">
        <v>67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300.3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73.099999999999994</v>
      </c>
      <c r="AI49" s="10"/>
      <c r="AJ49" s="10"/>
      <c r="AK49" s="10"/>
      <c r="AL49" s="10">
        <v>73.099999999999994</v>
      </c>
      <c r="AM49" s="10"/>
      <c r="AN49" s="10"/>
      <c r="AO49" s="10"/>
    </row>
    <row r="50" spans="1:41" ht="78.75" customHeight="1">
      <c r="A50" s="37" t="s">
        <v>167</v>
      </c>
      <c r="B50" s="9" t="s">
        <v>68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9"/>
      <c r="S50" s="9"/>
      <c r="T50" s="10">
        <v>15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15</v>
      </c>
      <c r="AI50" s="10"/>
      <c r="AJ50" s="10"/>
      <c r="AK50" s="10"/>
      <c r="AL50" s="10">
        <v>15</v>
      </c>
      <c r="AM50" s="10"/>
      <c r="AN50" s="10"/>
      <c r="AO50" s="10"/>
    </row>
    <row r="51" spans="1:41" ht="78.75" customHeight="1">
      <c r="A51" s="37" t="s">
        <v>166</v>
      </c>
      <c r="B51" s="9" t="s">
        <v>68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>
        <v>240</v>
      </c>
      <c r="R51" s="9" t="s">
        <v>23</v>
      </c>
      <c r="S51" s="9" t="s">
        <v>30</v>
      </c>
      <c r="T51" s="10">
        <v>15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15</v>
      </c>
      <c r="AI51" s="10"/>
      <c r="AJ51" s="10"/>
      <c r="AK51" s="10"/>
      <c r="AL51" s="10">
        <v>15</v>
      </c>
      <c r="AM51" s="10"/>
      <c r="AN51" s="10"/>
      <c r="AO51" s="10"/>
    </row>
    <row r="52" spans="1:41" ht="63.2" customHeight="1">
      <c r="A52" s="8" t="s">
        <v>69</v>
      </c>
      <c r="B52" s="9" t="s">
        <v>70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21.2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0</v>
      </c>
      <c r="AI52" s="10"/>
      <c r="AJ52" s="10"/>
      <c r="AK52" s="10"/>
      <c r="AL52" s="10">
        <v>0</v>
      </c>
      <c r="AM52" s="10"/>
      <c r="AN52" s="10"/>
      <c r="AO52" s="10"/>
    </row>
    <row r="53" spans="1:41" ht="79.150000000000006" customHeight="1">
      <c r="A53" s="12" t="s">
        <v>71</v>
      </c>
      <c r="B53" s="9" t="s">
        <v>70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>
        <v>240</v>
      </c>
      <c r="R53" s="9" t="s">
        <v>23</v>
      </c>
      <c r="S53" s="9" t="s">
        <v>30</v>
      </c>
      <c r="T53" s="10">
        <v>21.2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0</v>
      </c>
      <c r="AI53" s="10"/>
      <c r="AJ53" s="10"/>
      <c r="AK53" s="10"/>
      <c r="AL53" s="10">
        <v>0</v>
      </c>
      <c r="AM53" s="10"/>
      <c r="AN53" s="10"/>
      <c r="AO53" s="10"/>
    </row>
    <row r="54" spans="1:41" ht="79.150000000000006" customHeight="1">
      <c r="A54" s="12" t="s">
        <v>72</v>
      </c>
      <c r="B54" s="9" t="s">
        <v>73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228.1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58.1</v>
      </c>
      <c r="AI54" s="10"/>
      <c r="AJ54" s="10"/>
      <c r="AK54" s="10"/>
      <c r="AL54" s="10">
        <v>58.1</v>
      </c>
      <c r="AM54" s="10"/>
      <c r="AN54" s="10"/>
      <c r="AO54" s="10"/>
    </row>
    <row r="55" spans="1:41" ht="110.65" customHeight="1">
      <c r="A55" s="12" t="s">
        <v>74</v>
      </c>
      <c r="B55" s="9" t="s">
        <v>73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>
        <v>240</v>
      </c>
      <c r="R55" s="9" t="s">
        <v>23</v>
      </c>
      <c r="S55" s="9" t="s">
        <v>30</v>
      </c>
      <c r="T55" s="10">
        <v>228.1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58.1</v>
      </c>
      <c r="AI55" s="10"/>
      <c r="AJ55" s="10"/>
      <c r="AK55" s="10"/>
      <c r="AL55" s="10">
        <v>58.1</v>
      </c>
      <c r="AM55" s="10"/>
      <c r="AN55" s="10"/>
      <c r="AO55" s="10"/>
    </row>
    <row r="56" spans="1:41" ht="110.65" customHeight="1">
      <c r="A56" s="12" t="s">
        <v>75</v>
      </c>
      <c r="B56" s="9" t="s">
        <v>76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36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0</v>
      </c>
      <c r="AI56" s="10"/>
      <c r="AJ56" s="10"/>
      <c r="AK56" s="10"/>
      <c r="AL56" s="10">
        <v>0</v>
      </c>
      <c r="AM56" s="10"/>
      <c r="AN56" s="10"/>
      <c r="AO56" s="10"/>
    </row>
    <row r="57" spans="1:41" ht="126.6" customHeight="1">
      <c r="A57" s="12" t="s">
        <v>77</v>
      </c>
      <c r="B57" s="9" t="s">
        <v>76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>
        <v>240</v>
      </c>
      <c r="R57" s="9" t="s">
        <v>23</v>
      </c>
      <c r="S57" s="9" t="s">
        <v>30</v>
      </c>
      <c r="T57" s="10">
        <v>36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0</v>
      </c>
      <c r="AI57" s="10"/>
      <c r="AJ57" s="10"/>
      <c r="AK57" s="10"/>
      <c r="AL57" s="10">
        <v>0</v>
      </c>
      <c r="AM57" s="10"/>
      <c r="AN57" s="10"/>
      <c r="AO57" s="10"/>
    </row>
    <row r="58" spans="1:41" ht="31.7" customHeight="1">
      <c r="A58" s="8" t="s">
        <v>78</v>
      </c>
      <c r="B58" s="9" t="s">
        <v>79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30">
        <v>1550.5</v>
      </c>
      <c r="U58" s="30"/>
      <c r="V58" s="30"/>
      <c r="W58" s="30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0">
        <v>2119.5</v>
      </c>
      <c r="AI58" s="30"/>
      <c r="AJ58" s="30"/>
      <c r="AK58" s="30"/>
      <c r="AL58" s="30">
        <v>900</v>
      </c>
      <c r="AM58" s="10"/>
      <c r="AN58" s="10"/>
      <c r="AO58" s="10"/>
    </row>
    <row r="59" spans="1:41" ht="31.7" customHeight="1">
      <c r="A59" s="8" t="s">
        <v>80</v>
      </c>
      <c r="B59" s="9" t="s">
        <v>81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30">
        <v>1550.5</v>
      </c>
      <c r="U59" s="30"/>
      <c r="V59" s="30"/>
      <c r="W59" s="30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0">
        <v>2119.5</v>
      </c>
      <c r="AI59" s="30"/>
      <c r="AJ59" s="30"/>
      <c r="AK59" s="30"/>
      <c r="AL59" s="30">
        <v>900</v>
      </c>
      <c r="AM59" s="10"/>
      <c r="AN59" s="10"/>
      <c r="AO59" s="10"/>
    </row>
    <row r="60" spans="1:41" ht="63.2" customHeight="1">
      <c r="A60" s="8" t="s">
        <v>82</v>
      </c>
      <c r="B60" s="9" t="s">
        <v>83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30">
        <v>1550.5</v>
      </c>
      <c r="U60" s="30"/>
      <c r="V60" s="30"/>
      <c r="W60" s="30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0">
        <v>2119.5</v>
      </c>
      <c r="AI60" s="30"/>
      <c r="AJ60" s="30"/>
      <c r="AK60" s="30"/>
      <c r="AL60" s="30">
        <v>900</v>
      </c>
      <c r="AM60" s="10"/>
      <c r="AN60" s="10"/>
      <c r="AO60" s="10"/>
    </row>
    <row r="61" spans="1:41" ht="94.9" customHeight="1">
      <c r="A61" s="12" t="s">
        <v>84</v>
      </c>
      <c r="B61" s="9" t="s">
        <v>83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>
        <v>610</v>
      </c>
      <c r="R61" s="9" t="s">
        <v>85</v>
      </c>
      <c r="S61" s="9" t="s">
        <v>28</v>
      </c>
      <c r="T61" s="30">
        <v>1550.5</v>
      </c>
      <c r="U61" s="30"/>
      <c r="V61" s="30"/>
      <c r="W61" s="30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0">
        <v>2119.5</v>
      </c>
      <c r="AI61" s="30"/>
      <c r="AJ61" s="30"/>
      <c r="AK61" s="30"/>
      <c r="AL61" s="30">
        <v>900</v>
      </c>
      <c r="AM61" s="10"/>
      <c r="AN61" s="10"/>
      <c r="AO61" s="10"/>
    </row>
    <row r="62" spans="1:41" ht="31.7" customHeight="1">
      <c r="A62" s="8" t="s">
        <v>86</v>
      </c>
      <c r="B62" s="9" t="s">
        <v>87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10">
        <v>5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4</v>
      </c>
      <c r="AI62" s="10"/>
      <c r="AJ62" s="10"/>
      <c r="AK62" s="10"/>
      <c r="AL62" s="10">
        <v>4</v>
      </c>
      <c r="AM62" s="10"/>
      <c r="AN62" s="10"/>
      <c r="AO62" s="10"/>
    </row>
    <row r="63" spans="1:41" ht="31.7" customHeight="1">
      <c r="A63" s="8" t="s">
        <v>88</v>
      </c>
      <c r="B63" s="9" t="s">
        <v>89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10">
        <v>5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4</v>
      </c>
      <c r="AI63" s="10"/>
      <c r="AJ63" s="10"/>
      <c r="AK63" s="10"/>
      <c r="AL63" s="10">
        <v>4</v>
      </c>
      <c r="AM63" s="10"/>
      <c r="AN63" s="10"/>
      <c r="AO63" s="10"/>
    </row>
    <row r="64" spans="1:41" ht="63.2" customHeight="1">
      <c r="A64" s="8" t="s">
        <v>90</v>
      </c>
      <c r="B64" s="9" t="s">
        <v>91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5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4</v>
      </c>
      <c r="AI64" s="10"/>
      <c r="AJ64" s="10"/>
      <c r="AK64" s="10"/>
      <c r="AL64" s="10">
        <v>4</v>
      </c>
      <c r="AM64" s="10"/>
      <c r="AN64" s="10"/>
      <c r="AO64" s="10"/>
    </row>
    <row r="65" spans="1:41" ht="94.9" customHeight="1">
      <c r="A65" s="12" t="s">
        <v>92</v>
      </c>
      <c r="B65" s="9" t="s">
        <v>91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>
        <v>240</v>
      </c>
      <c r="R65" s="9" t="s">
        <v>93</v>
      </c>
      <c r="S65" s="9" t="s">
        <v>28</v>
      </c>
      <c r="T65" s="10">
        <v>5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4</v>
      </c>
      <c r="AI65" s="10"/>
      <c r="AJ65" s="10"/>
      <c r="AK65" s="10"/>
      <c r="AL65" s="10">
        <v>4</v>
      </c>
      <c r="AM65" s="10"/>
      <c r="AN65" s="10"/>
      <c r="AO65" s="10"/>
    </row>
    <row r="66" spans="1:41" ht="31.7" customHeight="1">
      <c r="A66" s="8" t="s">
        <v>94</v>
      </c>
      <c r="B66" s="9" t="s">
        <v>95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7485.6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7069.6</v>
      </c>
      <c r="AI66" s="10"/>
      <c r="AJ66" s="10"/>
      <c r="AK66" s="10"/>
      <c r="AL66" s="10">
        <v>6032</v>
      </c>
      <c r="AM66" s="10"/>
      <c r="AN66" s="10"/>
      <c r="AO66" s="10"/>
    </row>
    <row r="67" spans="1:41" ht="31.7" customHeight="1">
      <c r="A67" s="8" t="s">
        <v>96</v>
      </c>
      <c r="B67" s="9" t="s">
        <v>97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7485.6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7069.6</v>
      </c>
      <c r="AI67" s="10"/>
      <c r="AJ67" s="10"/>
      <c r="AK67" s="10"/>
      <c r="AL67" s="10">
        <v>6032</v>
      </c>
      <c r="AM67" s="10"/>
      <c r="AN67" s="10"/>
      <c r="AO67" s="10"/>
    </row>
    <row r="68" spans="1:41" ht="79.150000000000006" customHeight="1">
      <c r="A68" s="12" t="s">
        <v>98</v>
      </c>
      <c r="B68" s="9" t="s">
        <v>99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32">
        <v>6659.7</v>
      </c>
      <c r="U68" s="32"/>
      <c r="V68" s="32"/>
      <c r="W68" s="32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2">
        <v>6659.7</v>
      </c>
      <c r="AI68" s="32"/>
      <c r="AJ68" s="32"/>
      <c r="AK68" s="32"/>
      <c r="AL68" s="32">
        <v>5617.2</v>
      </c>
      <c r="AM68" s="10"/>
      <c r="AN68" s="10"/>
      <c r="AO68" s="10"/>
    </row>
    <row r="69" spans="1:41" ht="142.35" customHeight="1">
      <c r="A69" s="12" t="s">
        <v>100</v>
      </c>
      <c r="B69" s="9" t="s">
        <v>99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>
        <v>120</v>
      </c>
      <c r="R69" s="9" t="s">
        <v>28</v>
      </c>
      <c r="S69" s="9" t="s">
        <v>29</v>
      </c>
      <c r="T69" s="32">
        <v>6659.7</v>
      </c>
      <c r="U69" s="32"/>
      <c r="V69" s="32"/>
      <c r="W69" s="32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2">
        <v>6659.7</v>
      </c>
      <c r="AI69" s="32"/>
      <c r="AJ69" s="32"/>
      <c r="AK69" s="32"/>
      <c r="AL69" s="32">
        <v>5617.2</v>
      </c>
      <c r="AM69" s="10"/>
      <c r="AN69" s="10"/>
      <c r="AO69" s="10"/>
    </row>
    <row r="70" spans="1:41" ht="79.150000000000006" customHeight="1">
      <c r="A70" s="8" t="s">
        <v>101</v>
      </c>
      <c r="B70" s="9" t="s">
        <v>102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30">
        <v>702.8</v>
      </c>
      <c r="U70" s="30"/>
      <c r="V70" s="30"/>
      <c r="W70" s="30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0">
        <v>286.8</v>
      </c>
      <c r="AI70" s="30"/>
      <c r="AJ70" s="30"/>
      <c r="AK70" s="30"/>
      <c r="AL70" s="30">
        <v>291.7</v>
      </c>
      <c r="AM70" s="10"/>
      <c r="AN70" s="10"/>
      <c r="AO70" s="10"/>
    </row>
    <row r="71" spans="1:41" ht="94.9" customHeight="1">
      <c r="A71" s="12" t="s">
        <v>103</v>
      </c>
      <c r="B71" s="9" t="s">
        <v>102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>
        <v>240</v>
      </c>
      <c r="R71" s="9" t="s">
        <v>28</v>
      </c>
      <c r="S71" s="9" t="s">
        <v>29</v>
      </c>
      <c r="T71" s="30">
        <v>702.58</v>
      </c>
      <c r="U71" s="30"/>
      <c r="V71" s="30"/>
      <c r="W71" s="30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0">
        <v>286.8</v>
      </c>
      <c r="AI71" s="30"/>
      <c r="AJ71" s="30"/>
      <c r="AK71" s="30"/>
      <c r="AL71" s="30">
        <v>291.7</v>
      </c>
      <c r="AM71" s="10"/>
      <c r="AN71" s="10"/>
      <c r="AO71" s="10"/>
    </row>
    <row r="72" spans="1:41" ht="94.9" customHeight="1">
      <c r="A72" s="12" t="s">
        <v>104</v>
      </c>
      <c r="B72" s="9" t="s">
        <v>102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>
        <v>850</v>
      </c>
      <c r="R72" s="9" t="s">
        <v>28</v>
      </c>
      <c r="S72" s="9" t="s">
        <v>29</v>
      </c>
      <c r="T72" s="10">
        <v>2</v>
      </c>
      <c r="U72" s="10"/>
      <c r="V72" s="10"/>
      <c r="W72" s="10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0">
        <v>2</v>
      </c>
      <c r="AI72" s="10"/>
      <c r="AJ72" s="10"/>
      <c r="AK72" s="10"/>
      <c r="AL72" s="10">
        <v>2</v>
      </c>
      <c r="AM72" s="10"/>
      <c r="AN72" s="10"/>
      <c r="AO72" s="10"/>
    </row>
    <row r="73" spans="1:41" ht="86.25" customHeight="1">
      <c r="A73" s="21" t="s">
        <v>168</v>
      </c>
      <c r="B73" s="9" t="s">
        <v>105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45.8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45.8</v>
      </c>
      <c r="AI73" s="10"/>
      <c r="AJ73" s="10"/>
      <c r="AK73" s="10"/>
      <c r="AL73" s="10">
        <v>45.8</v>
      </c>
      <c r="AM73" s="10"/>
      <c r="AN73" s="10"/>
      <c r="AO73" s="10"/>
    </row>
    <row r="74" spans="1:41" ht="99" customHeight="1">
      <c r="A74" s="21" t="s">
        <v>145</v>
      </c>
      <c r="B74" s="9" t="s">
        <v>105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>
        <v>240</v>
      </c>
      <c r="R74" s="9" t="s">
        <v>28</v>
      </c>
      <c r="S74" s="9" t="s">
        <v>29</v>
      </c>
      <c r="T74" s="10">
        <v>45.8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45.8</v>
      </c>
      <c r="AI74" s="10"/>
      <c r="AJ74" s="10"/>
      <c r="AK74" s="10"/>
      <c r="AL74" s="10">
        <v>45.8</v>
      </c>
      <c r="AM74" s="10"/>
      <c r="AN74" s="10"/>
      <c r="AO74" s="10"/>
    </row>
    <row r="75" spans="1:41" ht="94.9" customHeight="1">
      <c r="A75" s="12" t="s">
        <v>107</v>
      </c>
      <c r="B75" s="9" t="s">
        <v>108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50.3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50.3</v>
      </c>
      <c r="AI75" s="10"/>
      <c r="AJ75" s="10"/>
      <c r="AK75" s="10"/>
      <c r="AL75" s="10">
        <v>50.3</v>
      </c>
      <c r="AM75" s="10"/>
      <c r="AN75" s="10"/>
      <c r="AO75" s="10"/>
    </row>
    <row r="76" spans="1:41" ht="110.65" customHeight="1">
      <c r="A76" s="12" t="s">
        <v>109</v>
      </c>
      <c r="B76" s="9" t="s">
        <v>108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>
        <v>850</v>
      </c>
      <c r="R76" s="9" t="s">
        <v>28</v>
      </c>
      <c r="S76" s="9" t="s">
        <v>106</v>
      </c>
      <c r="T76" s="10">
        <v>50.3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50.3</v>
      </c>
      <c r="AI76" s="10"/>
      <c r="AJ76" s="10"/>
      <c r="AK76" s="10"/>
      <c r="AL76" s="10">
        <v>50.3</v>
      </c>
      <c r="AM76" s="10"/>
      <c r="AN76" s="10"/>
      <c r="AO76" s="10"/>
    </row>
    <row r="77" spans="1:41" ht="79.150000000000006" customHeight="1">
      <c r="A77" s="8" t="s">
        <v>110</v>
      </c>
      <c r="B77" s="9" t="s">
        <v>111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25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25</v>
      </c>
      <c r="AI77" s="10"/>
      <c r="AJ77" s="10"/>
      <c r="AK77" s="10"/>
      <c r="AL77" s="10">
        <v>25</v>
      </c>
      <c r="AM77" s="10"/>
      <c r="AN77" s="10"/>
      <c r="AO77" s="10"/>
    </row>
    <row r="78" spans="1:41" ht="94.9" customHeight="1">
      <c r="A78" s="12" t="s">
        <v>112</v>
      </c>
      <c r="B78" s="9" t="s">
        <v>111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>
        <v>240</v>
      </c>
      <c r="R78" s="9" t="s">
        <v>28</v>
      </c>
      <c r="S78" s="9" t="s">
        <v>106</v>
      </c>
      <c r="T78" s="10">
        <v>25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25</v>
      </c>
      <c r="AI78" s="10"/>
      <c r="AJ78" s="10"/>
      <c r="AK78" s="10"/>
      <c r="AL78" s="10">
        <v>25</v>
      </c>
      <c r="AM78" s="10"/>
      <c r="AN78" s="10"/>
      <c r="AO78" s="10"/>
    </row>
    <row r="79" spans="1:41" ht="79.150000000000006" customHeight="1">
      <c r="A79" s="8" t="s">
        <v>113</v>
      </c>
      <c r="B79" s="9" t="s">
        <v>114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10">
        <v>265.2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265.2</v>
      </c>
      <c r="AI79" s="10"/>
      <c r="AJ79" s="10"/>
      <c r="AK79" s="10"/>
      <c r="AL79" s="10">
        <v>265.2</v>
      </c>
      <c r="AM79" s="10"/>
      <c r="AN79" s="10"/>
      <c r="AO79" s="10"/>
    </row>
    <row r="80" spans="1:41" ht="31.7" customHeight="1">
      <c r="A80" s="8" t="s">
        <v>115</v>
      </c>
      <c r="B80" s="9" t="s">
        <v>116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/>
      <c r="R80" s="9"/>
      <c r="S80" s="9"/>
      <c r="T80" s="10">
        <v>265.2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265.2</v>
      </c>
      <c r="AI80" s="10"/>
      <c r="AJ80" s="10"/>
      <c r="AK80" s="10"/>
      <c r="AL80" s="10">
        <v>265.2</v>
      </c>
      <c r="AM80" s="10"/>
      <c r="AN80" s="10"/>
      <c r="AO80" s="10"/>
    </row>
    <row r="81" spans="1:41" ht="158.1" customHeight="1">
      <c r="A81" s="12" t="s">
        <v>117</v>
      </c>
      <c r="B81" s="9" t="s">
        <v>118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10">
        <v>265.2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265.2</v>
      </c>
      <c r="AI81" s="10"/>
      <c r="AJ81" s="10"/>
      <c r="AK81" s="10"/>
      <c r="AL81" s="10">
        <v>265.2</v>
      </c>
      <c r="AM81" s="10"/>
      <c r="AN81" s="10"/>
      <c r="AO81" s="10"/>
    </row>
    <row r="82" spans="1:41" ht="173.85" customHeight="1">
      <c r="A82" s="12" t="s">
        <v>119</v>
      </c>
      <c r="B82" s="9" t="s">
        <v>118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310</v>
      </c>
      <c r="R82" s="9" t="s">
        <v>120</v>
      </c>
      <c r="S82" s="9" t="s">
        <v>28</v>
      </c>
      <c r="T82" s="10">
        <v>265.2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265.2</v>
      </c>
      <c r="AI82" s="10"/>
      <c r="AJ82" s="10"/>
      <c r="AK82" s="10"/>
      <c r="AL82" s="10">
        <v>265.2</v>
      </c>
      <c r="AM82" s="10"/>
      <c r="AN82" s="10"/>
      <c r="AO82" s="10"/>
    </row>
    <row r="83" spans="1:41" ht="31.7" customHeight="1">
      <c r="A83" s="8" t="s">
        <v>121</v>
      </c>
      <c r="B83" s="9" t="s">
        <v>122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/>
      <c r="R83" s="9"/>
      <c r="S83" s="9"/>
      <c r="T83" s="10">
        <v>643.20000000000005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815.3</v>
      </c>
      <c r="AI83" s="10"/>
      <c r="AJ83" s="10"/>
      <c r="AK83" s="10"/>
      <c r="AL83" s="10">
        <v>465.2</v>
      </c>
      <c r="AM83" s="10"/>
      <c r="AN83" s="10"/>
      <c r="AO83" s="10"/>
    </row>
    <row r="84" spans="1:41" ht="31.7" customHeight="1">
      <c r="A84" s="8" t="s">
        <v>123</v>
      </c>
      <c r="B84" s="9" t="s">
        <v>124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245.7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252</v>
      </c>
      <c r="AI84" s="10"/>
      <c r="AJ84" s="10"/>
      <c r="AK84" s="10"/>
      <c r="AL84" s="10">
        <v>10</v>
      </c>
      <c r="AM84" s="10"/>
      <c r="AN84" s="10"/>
      <c r="AO84" s="10"/>
    </row>
    <row r="85" spans="1:41" ht="31.7" customHeight="1">
      <c r="A85" s="8" t="s">
        <v>125</v>
      </c>
      <c r="B85" s="9" t="s">
        <v>126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245.7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252</v>
      </c>
      <c r="AI85" s="10"/>
      <c r="AJ85" s="10"/>
      <c r="AK85" s="10"/>
      <c r="AL85" s="10">
        <v>10</v>
      </c>
      <c r="AM85" s="10"/>
      <c r="AN85" s="10"/>
      <c r="AO85" s="10"/>
    </row>
    <row r="86" spans="1:41" ht="47.45" customHeight="1">
      <c r="A86" s="8" t="s">
        <v>127</v>
      </c>
      <c r="B86" s="9" t="s">
        <v>126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>
        <v>870</v>
      </c>
      <c r="R86" s="9" t="s">
        <v>28</v>
      </c>
      <c r="S86" s="9" t="s">
        <v>93</v>
      </c>
      <c r="T86" s="10">
        <v>245.7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252</v>
      </c>
      <c r="AI86" s="10"/>
      <c r="AJ86" s="10"/>
      <c r="AK86" s="10"/>
      <c r="AL86" s="10">
        <v>10</v>
      </c>
      <c r="AM86" s="10"/>
      <c r="AN86" s="10"/>
      <c r="AO86" s="10"/>
    </row>
    <row r="87" spans="1:41" ht="31.7" customHeight="1">
      <c r="A87" s="8" t="s">
        <v>123</v>
      </c>
      <c r="B87" s="9" t="s">
        <v>128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397.5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563.29999999999995</v>
      </c>
      <c r="AI87" s="10"/>
      <c r="AJ87" s="10"/>
      <c r="AK87" s="10"/>
      <c r="AL87" s="10">
        <v>455.2</v>
      </c>
      <c r="AM87" s="10"/>
      <c r="AN87" s="10"/>
      <c r="AO87" s="10"/>
    </row>
    <row r="88" spans="1:41" ht="31.7" customHeight="1">
      <c r="A88" s="8" t="s">
        <v>129</v>
      </c>
      <c r="B88" s="9" t="s">
        <v>130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50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20</v>
      </c>
      <c r="AI88" s="10"/>
      <c r="AJ88" s="10"/>
      <c r="AK88" s="10"/>
      <c r="AL88" s="10">
        <v>20</v>
      </c>
      <c r="AM88" s="10"/>
      <c r="AN88" s="10"/>
      <c r="AO88" s="10"/>
    </row>
    <row r="89" spans="1:41" ht="31.7" customHeight="1">
      <c r="A89" s="8" t="s">
        <v>129</v>
      </c>
      <c r="B89" s="9" t="s">
        <v>130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36">
        <v>240</v>
      </c>
      <c r="R89" s="9" t="s">
        <v>29</v>
      </c>
      <c r="S89" s="9" t="s">
        <v>169</v>
      </c>
      <c r="T89" s="10">
        <v>30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0</v>
      </c>
      <c r="AI89" s="10"/>
      <c r="AJ89" s="10"/>
      <c r="AK89" s="10"/>
      <c r="AL89" s="10">
        <v>0</v>
      </c>
      <c r="AM89" s="10"/>
      <c r="AN89" s="10"/>
      <c r="AO89" s="10"/>
    </row>
    <row r="90" spans="1:41" ht="47.45" customHeight="1">
      <c r="A90" s="8" t="s">
        <v>131</v>
      </c>
      <c r="B90" s="9" t="s">
        <v>130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>
        <v>850</v>
      </c>
      <c r="R90" s="9" t="s">
        <v>28</v>
      </c>
      <c r="S90" s="9" t="s">
        <v>106</v>
      </c>
      <c r="T90" s="10">
        <v>20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20</v>
      </c>
      <c r="AI90" s="10"/>
      <c r="AJ90" s="10"/>
      <c r="AK90" s="10"/>
      <c r="AL90" s="10">
        <v>20</v>
      </c>
      <c r="AM90" s="10"/>
      <c r="AN90" s="10"/>
      <c r="AO90" s="10"/>
    </row>
    <row r="91" spans="1:41" ht="47.45" customHeight="1">
      <c r="A91" s="8" t="s">
        <v>132</v>
      </c>
      <c r="B91" s="9" t="s">
        <v>133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32">
        <v>252.8</v>
      </c>
      <c r="U91" s="32"/>
      <c r="V91" s="32"/>
      <c r="W91" s="32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2">
        <v>261.3</v>
      </c>
      <c r="AI91" s="32"/>
      <c r="AJ91" s="32"/>
      <c r="AK91" s="32"/>
      <c r="AL91" s="32">
        <f>SUM(AL92:AL92)</f>
        <v>0</v>
      </c>
      <c r="AM91" s="10"/>
      <c r="AN91" s="10"/>
      <c r="AO91" s="10"/>
    </row>
    <row r="92" spans="1:41" ht="110.65" customHeight="1">
      <c r="A92" s="12" t="s">
        <v>134</v>
      </c>
      <c r="B92" s="9" t="s">
        <v>133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>
        <v>120</v>
      </c>
      <c r="R92" s="9" t="s">
        <v>135</v>
      </c>
      <c r="S92" s="9" t="s">
        <v>30</v>
      </c>
      <c r="T92" s="30">
        <v>252.8</v>
      </c>
      <c r="U92" s="30"/>
      <c r="V92" s="30"/>
      <c r="W92" s="30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0">
        <v>261.3</v>
      </c>
      <c r="AI92" s="30"/>
      <c r="AJ92" s="30"/>
      <c r="AK92" s="30"/>
      <c r="AL92" s="30">
        <v>0</v>
      </c>
      <c r="AM92" s="10"/>
      <c r="AN92" s="10"/>
      <c r="AO92" s="10"/>
    </row>
    <row r="93" spans="1:41" ht="110.65" customHeight="1">
      <c r="A93" s="12" t="s">
        <v>136</v>
      </c>
      <c r="B93" s="9" t="s">
        <v>137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/>
      <c r="R93" s="9"/>
      <c r="S93" s="9"/>
      <c r="T93" s="10">
        <v>0.2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0.2</v>
      </c>
      <c r="AI93" s="10"/>
      <c r="AJ93" s="10"/>
      <c r="AK93" s="10"/>
      <c r="AL93" s="10">
        <v>0.2</v>
      </c>
      <c r="AM93" s="10"/>
      <c r="AN93" s="10"/>
      <c r="AO93" s="10"/>
    </row>
    <row r="94" spans="1:41" ht="126.6" customHeight="1">
      <c r="A94" s="12" t="s">
        <v>138</v>
      </c>
      <c r="B94" s="9" t="s">
        <v>137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>
        <v>240</v>
      </c>
      <c r="R94" s="9" t="s">
        <v>28</v>
      </c>
      <c r="S94" s="9" t="s">
        <v>29</v>
      </c>
      <c r="T94" s="10">
        <v>0.2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0.2</v>
      </c>
      <c r="AI94" s="10"/>
      <c r="AJ94" s="10"/>
      <c r="AK94" s="10"/>
      <c r="AL94" s="10">
        <v>0.2</v>
      </c>
      <c r="AM94" s="10"/>
      <c r="AN94" s="10"/>
      <c r="AO94" s="10"/>
    </row>
    <row r="95" spans="1:41" ht="52.5" customHeight="1">
      <c r="A95" s="23" t="s">
        <v>146</v>
      </c>
      <c r="B95" s="9" t="s">
        <v>139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28.9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0</v>
      </c>
      <c r="AI95" s="10"/>
      <c r="AJ95" s="10"/>
      <c r="AK95" s="10"/>
      <c r="AL95" s="10">
        <v>0</v>
      </c>
      <c r="AM95" s="10"/>
      <c r="AN95" s="10"/>
      <c r="AO95" s="10"/>
    </row>
    <row r="96" spans="1:41" ht="47.45" customHeight="1">
      <c r="A96" s="23" t="s">
        <v>146</v>
      </c>
      <c r="B96" s="9" t="s">
        <v>139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>
        <v>540</v>
      </c>
      <c r="R96" s="9" t="s">
        <v>28</v>
      </c>
      <c r="S96" s="28" t="s">
        <v>29</v>
      </c>
      <c r="T96" s="10">
        <v>28.9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0</v>
      </c>
      <c r="AI96" s="10"/>
      <c r="AJ96" s="10"/>
      <c r="AK96" s="10"/>
      <c r="AL96" s="10">
        <v>0</v>
      </c>
      <c r="AM96" s="10"/>
      <c r="AN96" s="10"/>
      <c r="AO96" s="10"/>
    </row>
    <row r="97" spans="1:41" ht="94.9" customHeight="1">
      <c r="A97" s="24" t="s">
        <v>147</v>
      </c>
      <c r="B97" s="9" t="s">
        <v>140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/>
      <c r="R97" s="9"/>
      <c r="S97" s="9"/>
      <c r="T97" s="10">
        <v>65.599999999999994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0</v>
      </c>
      <c r="AI97" s="10"/>
      <c r="AJ97" s="10"/>
      <c r="AK97" s="10"/>
      <c r="AL97" s="10">
        <v>0</v>
      </c>
      <c r="AM97" s="10"/>
      <c r="AN97" s="10"/>
      <c r="AO97" s="10"/>
    </row>
    <row r="98" spans="1:41" ht="94.9" customHeight="1">
      <c r="A98" s="24" t="s">
        <v>147</v>
      </c>
      <c r="B98" s="9" t="s">
        <v>140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>
        <v>540</v>
      </c>
      <c r="R98" s="9" t="s">
        <v>28</v>
      </c>
      <c r="S98" s="28" t="s">
        <v>156</v>
      </c>
      <c r="T98" s="10">
        <v>65.599999999999994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0</v>
      </c>
      <c r="AI98" s="10"/>
      <c r="AJ98" s="10"/>
      <c r="AK98" s="10"/>
      <c r="AL98" s="10">
        <v>0</v>
      </c>
      <c r="AM98" s="10"/>
      <c r="AN98" s="10"/>
      <c r="AO98" s="10"/>
    </row>
    <row r="99" spans="1:41" ht="50.25" customHeight="1">
      <c r="A99" s="25" t="s">
        <v>148</v>
      </c>
      <c r="B99" s="9" t="s">
        <v>141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0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30">
        <v>281.8</v>
      </c>
      <c r="AI99" s="30"/>
      <c r="AJ99" s="30"/>
      <c r="AK99" s="30"/>
      <c r="AL99" s="30">
        <v>435</v>
      </c>
      <c r="AM99" s="10"/>
      <c r="AN99" s="10"/>
      <c r="AO99" s="10"/>
    </row>
    <row r="100" spans="1:41" ht="45.75" customHeight="1">
      <c r="A100" s="25" t="s">
        <v>148</v>
      </c>
      <c r="B100" s="9" t="s">
        <v>141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>
        <v>880</v>
      </c>
      <c r="R100" s="9" t="s">
        <v>28</v>
      </c>
      <c r="S100" s="9" t="s">
        <v>106</v>
      </c>
      <c r="T100" s="10">
        <v>0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30">
        <v>281.8</v>
      </c>
      <c r="AI100" s="30"/>
      <c r="AJ100" s="30"/>
      <c r="AK100" s="30"/>
      <c r="AL100" s="30">
        <v>435</v>
      </c>
      <c r="AM100" s="10"/>
      <c r="AN100" s="10"/>
      <c r="AO100" s="10"/>
    </row>
    <row r="101" spans="1:41" ht="15.75" customHeight="1">
      <c r="A101" s="8" t="s">
        <v>142</v>
      </c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/>
      <c r="R101" s="9"/>
      <c r="S101" s="9"/>
      <c r="T101" s="10">
        <f>T15+T18+T26+T36+T40+T44+T48+T58+T62+T66+T79+T83</f>
        <v>11344.500000000002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f>AH15+AH18+AH26+AH36+AH40+AH44+AH48+AH58+AH62+AH66+AH79+AH83</f>
        <v>11271.7</v>
      </c>
      <c r="AI101" s="10"/>
      <c r="AJ101" s="10"/>
      <c r="AK101" s="10"/>
      <c r="AL101" s="10">
        <f>AL15+AL18+AL26+AL36+AL40+AL44+AL48+AL58+AL62+AL66+AL79++AL83</f>
        <v>8699.2000000000007</v>
      </c>
      <c r="AM101" s="10"/>
      <c r="AN101" s="10"/>
      <c r="AO101" s="10"/>
    </row>
    <row r="103" spans="1:41" ht="14.45" customHeight="1">
      <c r="A103" s="26" t="s">
        <v>149</v>
      </c>
      <c r="B103" s="26"/>
    </row>
    <row r="104" spans="1:41" ht="14.45" customHeight="1">
      <c r="A104" s="26" t="s">
        <v>150</v>
      </c>
      <c r="B104" s="26" t="s">
        <v>151</v>
      </c>
    </row>
  </sheetData>
  <mergeCells count="33"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  <mergeCell ref="AK12:AK13"/>
    <mergeCell ref="Y12:Y13"/>
    <mergeCell ref="AA12:AA13"/>
    <mergeCell ref="AF12:AF13"/>
    <mergeCell ref="AG12:AG13"/>
    <mergeCell ref="Z12:Z13"/>
    <mergeCell ref="AE12:AE13"/>
    <mergeCell ref="A12:A13"/>
    <mergeCell ref="T12:T13"/>
    <mergeCell ref="X12:X13"/>
    <mergeCell ref="AH12:AH13"/>
    <mergeCell ref="B12:P13"/>
    <mergeCell ref="AH4:AM4"/>
    <mergeCell ref="AM5:BH5"/>
    <mergeCell ref="Q6:AL6"/>
    <mergeCell ref="T2:AM2"/>
    <mergeCell ref="B5:AL5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2022-11-15T08:14:07Z</cp:lastPrinted>
  <dcterms:created xsi:type="dcterms:W3CDTF">2019-11-03T16:31:15Z</dcterms:created>
  <dcterms:modified xsi:type="dcterms:W3CDTF">2022-11-15T08:15:41Z</dcterms:modified>
</cp:coreProperties>
</file>